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caixa.sharepoint.com/teams/O365GRP-GEACR04-GESTODECONTRATOS/Documentos Compartilhados/General/CONTRATAÇÃO/24x7 - TR IDEAL/CONTRATAÇÃO/ANEXO I - TERMO DE REFERÊNCIA/"/>
    </mc:Choice>
  </mc:AlternateContent>
  <xr:revisionPtr revIDLastSave="155" documentId="8_{29BA056C-3E45-42D4-8522-39BABEE5520B}" xr6:coauthVersionLast="47" xr6:coauthVersionMax="47" xr10:uidLastSave="{8DBD7450-4AF9-40A9-86E8-81DA9A665D4C}"/>
  <bookViews>
    <workbookView xWindow="28680" yWindow="-120" windowWidth="24240" windowHeight="13020" xr2:uid="{BF0B4CAD-465F-424A-B25B-E25E838C0A93}"/>
  </bookViews>
  <sheets>
    <sheet name="Planilha1" sheetId="1" r:id="rId1"/>
  </sheets>
  <definedNames>
    <definedName name="_xlnm._FilterDatabase" localSheetId="0" hidden="1">Planilha1!$A$1:$Q$56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1" i="1" l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40" i="1"/>
  <c r="O39" i="1"/>
  <c r="O38" i="1"/>
  <c r="O37" i="1"/>
  <c r="O36" i="1"/>
  <c r="O35" i="1"/>
  <c r="O34" i="1"/>
</calcChain>
</file>

<file path=xl/sharedStrings.xml><?xml version="1.0" encoding="utf-8"?>
<sst xmlns="http://schemas.openxmlformats.org/spreadsheetml/2006/main" count="622" uniqueCount="145">
  <si>
    <t>Fila</t>
  </si>
  <si>
    <t>Canal</t>
  </si>
  <si>
    <t>Segmento</t>
  </si>
  <si>
    <t>Tipo de Apuração</t>
  </si>
  <si>
    <t>Simultaneidade no Atendimento</t>
  </si>
  <si>
    <t>Origem</t>
  </si>
  <si>
    <t>Carga Treinamento (min)</t>
  </si>
  <si>
    <t>Seg/Sexta</t>
  </si>
  <si>
    <t>Sábado</t>
  </si>
  <si>
    <t>Domingo/Feriado</t>
  </si>
  <si>
    <t>Tempo NS (seg)</t>
  </si>
  <si>
    <t>(%) NSP</t>
  </si>
  <si>
    <t>(%) Abandono</t>
  </si>
  <si>
    <t>(%) NQP</t>
  </si>
  <si>
    <t>TMA (seg)</t>
  </si>
  <si>
    <t>(%) Participação</t>
  </si>
  <si>
    <t>Intervalo de Apuração</t>
  </si>
  <si>
    <t>CARTOES_GERAL</t>
  </si>
  <si>
    <t>Telefone</t>
  </si>
  <si>
    <t>CARTÕES</t>
  </si>
  <si>
    <t>Minuto</t>
  </si>
  <si>
    <t>Não se aplica</t>
  </si>
  <si>
    <t>0800 104 0104 / 4004 0104</t>
  </si>
  <si>
    <t>43:30</t>
  </si>
  <si>
    <t>00:00 às 23:59</t>
  </si>
  <si>
    <t>HORA</t>
  </si>
  <si>
    <t>CARTOES_COMPRAS_E_PROGRAMAS_PT</t>
  </si>
  <si>
    <t>18:30</t>
  </si>
  <si>
    <t>CARTOES_PARCELAMENTO</t>
  </si>
  <si>
    <t>10:30</t>
  </si>
  <si>
    <t>CARTOES_PERDA_ROUBO</t>
  </si>
  <si>
    <t>01:00</t>
  </si>
  <si>
    <t>CARTOES_RETENCAO</t>
  </si>
  <si>
    <t>04:30</t>
  </si>
  <si>
    <t>CARTOES_ULTRA</t>
  </si>
  <si>
    <t>54:15</t>
  </si>
  <si>
    <t>BOLSAS</t>
  </si>
  <si>
    <t>CIDADÃO</t>
  </si>
  <si>
    <t>13:15</t>
  </si>
  <si>
    <t>08:00 às 20:59</t>
  </si>
  <si>
    <t>10:00 às 15:59</t>
  </si>
  <si>
    <t>FGTS</t>
  </si>
  <si>
    <t>0800 726 02027</t>
  </si>
  <si>
    <t>14:45</t>
  </si>
  <si>
    <t>08:00 às 15:59</t>
  </si>
  <si>
    <t>Sem atendimento</t>
  </si>
  <si>
    <t>PROGRAMAS_SOCIAIS</t>
  </si>
  <si>
    <t>13:00</t>
  </si>
  <si>
    <t>COMERCIAL_CLIENTES</t>
  </si>
  <si>
    <t>COMERCIAL</t>
  </si>
  <si>
    <t>18:45</t>
  </si>
  <si>
    <t>FINANCIAMENTO_ESTUDANTIL</t>
  </si>
  <si>
    <t>04:45</t>
  </si>
  <si>
    <t>RENEGOCIACAO</t>
  </si>
  <si>
    <t>11:15</t>
  </si>
  <si>
    <t>RESULTADOS_DE_LOTERIAS</t>
  </si>
  <si>
    <t>CANCELAMENTO</t>
  </si>
  <si>
    <t>SAC</t>
  </si>
  <si>
    <t>0800 726 0101</t>
  </si>
  <si>
    <t>06:00</t>
  </si>
  <si>
    <t>CANCELAMENTO_PRIORITARIO</t>
  </si>
  <si>
    <t>CARTAO</t>
  </si>
  <si>
    <t>02:30</t>
  </si>
  <si>
    <t>CARTAO_PRIORITARIO</t>
  </si>
  <si>
    <t>31:15</t>
  </si>
  <si>
    <t>COMERCIAL_PRIORITARIO</t>
  </si>
  <si>
    <t>GERAL</t>
  </si>
  <si>
    <t>GERAL_PRIORITARIO</t>
  </si>
  <si>
    <t>GOLPES_FRAUDES</t>
  </si>
  <si>
    <t>GOLPES_FRAUDES_PRIORITARIO</t>
  </si>
  <si>
    <t>HABITACAO</t>
  </si>
  <si>
    <t>25:45</t>
  </si>
  <si>
    <t>HABITACAO_PRIORITARIO</t>
  </si>
  <si>
    <t>RECLAMACAO</t>
  </si>
  <si>
    <t>09:00</t>
  </si>
  <si>
    <t>RECLAMACAO_PRIORITARIO</t>
  </si>
  <si>
    <t>TEL_SAC_ATENDIMENTO_PCD</t>
  </si>
  <si>
    <t>A DEFINIR</t>
  </si>
  <si>
    <t>STE_APP_FGTS_PF</t>
  </si>
  <si>
    <t>SUPORTE TECNOLÓGICO EXTERNO</t>
  </si>
  <si>
    <t>52:40</t>
  </si>
  <si>
    <t>STE_CAIXATEM_PF</t>
  </si>
  <si>
    <t>STE_CANAIS</t>
  </si>
  <si>
    <t>TEL_STE_IBC</t>
  </si>
  <si>
    <t>WHATSAPP NORMAL</t>
  </si>
  <si>
    <t>Whatsapp</t>
  </si>
  <si>
    <t>Whatsapp Normal</t>
  </si>
  <si>
    <t>Acionamento</t>
  </si>
  <si>
    <t xml:space="preserve">Até 03 (três) </t>
  </si>
  <si>
    <t>66:20</t>
  </si>
  <si>
    <t>DIA</t>
  </si>
  <si>
    <t>WHATSAPP ESPECIALIZADO</t>
  </si>
  <si>
    <t>Whatsapp Especializado</t>
  </si>
  <si>
    <t>52:20</t>
  </si>
  <si>
    <t>WEBCHAT NORMAL</t>
  </si>
  <si>
    <t>Webchat</t>
  </si>
  <si>
    <t>Webchat Normal</t>
  </si>
  <si>
    <t>www.caixa.gov.br/faleconosco/reclamacao.caixa</t>
  </si>
  <si>
    <t>RETAGUARDA</t>
  </si>
  <si>
    <t>Retaguarda</t>
  </si>
  <si>
    <t>GIC</t>
  </si>
  <si>
    <t>55:45</t>
  </si>
  <si>
    <t>SIGSC NORMAL</t>
  </si>
  <si>
    <t>SIGSC/ Formulário Eletrônico</t>
  </si>
  <si>
    <t>SIGSC Normal</t>
  </si>
  <si>
    <t>https://servicos.caixa/</t>
  </si>
  <si>
    <t>102:55</t>
  </si>
  <si>
    <t>09:00 às 18:59</t>
  </si>
  <si>
    <t>SIGSC ESPECIALIZADO</t>
  </si>
  <si>
    <t>SIGSC Especializado</t>
  </si>
  <si>
    <t>103:30</t>
  </si>
  <si>
    <t>APLICAÇÃO</t>
  </si>
  <si>
    <t>Chat</t>
  </si>
  <si>
    <t>Chatbot Interno</t>
  </si>
  <si>
    <t>https://atendimentoonline.caixa/</t>
  </si>
  <si>
    <t>58:55</t>
  </si>
  <si>
    <t>09:00 às 16:59</t>
  </si>
  <si>
    <t>ARRECADAÇÃO</t>
  </si>
  <si>
    <t>91:40</t>
  </si>
  <si>
    <t>CADASTRO E RELACIONAMENTO</t>
  </si>
  <si>
    <t>61:00</t>
  </si>
  <si>
    <t xml:space="preserve">CANAIS DE ATENDIMENTO </t>
  </si>
  <si>
    <t>49:00</t>
  </si>
  <si>
    <t>CONSIGNADO E EMPRÉSTIMO PESSOAL</t>
  </si>
  <si>
    <t>109:00</t>
  </si>
  <si>
    <t>CORRESPONDENTE NEGOCIAL</t>
  </si>
  <si>
    <t>14:00</t>
  </si>
  <si>
    <t>CRÉDITO PJ</t>
  </si>
  <si>
    <t>29:00</t>
  </si>
  <si>
    <t xml:space="preserve">FGTS </t>
  </si>
  <si>
    <t>56:00</t>
  </si>
  <si>
    <t>FIES</t>
  </si>
  <si>
    <t>40:00</t>
  </si>
  <si>
    <t>HABITAÇÃO</t>
  </si>
  <si>
    <t>85:00</t>
  </si>
  <si>
    <t>NEGOCIAÇÃO DE DÍVIDAS PF</t>
  </si>
  <si>
    <t>OUVIDORIA</t>
  </si>
  <si>
    <t>PARCEIRO TRANSACIONAL</t>
  </si>
  <si>
    <t>53:50</t>
  </si>
  <si>
    <t>POUPANÇA</t>
  </si>
  <si>
    <t xml:space="preserve">PROGRAMAS SOCIAIS </t>
  </si>
  <si>
    <t>53:10</t>
  </si>
  <si>
    <t xml:space="preserve">RETAGUARDA E INDICADORES DE DESEMPENHO </t>
  </si>
  <si>
    <t>76:30</t>
  </si>
  <si>
    <t xml:space="preserve">RISCO DE CRÉDITO 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</si>
</sst>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0.0000%"/>
  </numFmts>
  <fonts count="9" x14ac:knownFonts="1">
    <font>
      <sz val="11"/>
      <color theme="1"/>
      <name val="CAIXA Std"/>
      <family val="2"/>
    </font>
    <font>
      <sz val="11"/>
      <color theme="1"/>
      <name val="CAIXA Std"/>
      <family val="2"/>
    </font>
    <font>
      <b/>
      <sz val="11"/>
      <color theme="1"/>
      <name val="CAIXA Std"/>
      <family val="2"/>
    </font>
    <font>
      <sz val="11"/>
      <color theme="1"/>
      <name val="CAIXA Std"/>
      <family val="2"/>
    </font>
    <font>
      <sz val="8"/>
      <name val="CAIXA Std"/>
      <family val="2"/>
    </font>
    <font>
      <b/>
      <i/>
      <sz val="11"/>
      <color theme="1"/>
      <name val="CAIXA Std"/>
      <family val="2"/>
    </font>
    <font>
      <u/>
      <sz val="11"/>
      <color theme="10"/>
      <name val="CAIXA Std"/>
      <family val="2"/>
    </font>
    <font>
      <sz val="11"/>
      <name val="CAIXA Std"/>
      <family val="2"/>
    </font>
    <font>
      <b/>
      <sz val="11"/>
      <name val="CAIXA St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164" fontId="0" fillId="0" borderId="0" xfId="1" applyNumberFormat="1" applyFont="1" applyFill="1" applyBorder="1"/>
    <xf numFmtId="0" fontId="6" fillId="0" borderId="0" xfId="2" applyFill="1" applyBorder="1"/>
    <xf numFmtId="0" fontId="6" fillId="0" borderId="0" xfId="2"/>
    <xf numFmtId="0" fontId="7" fillId="0" borderId="0" xfId="0" applyFont="1"/>
    <xf numFmtId="10" fontId="0" fillId="0" borderId="0" xfId="1" applyNumberFormat="1" applyFont="1"/>
    <xf numFmtId="9" fontId="0" fillId="0" borderId="0" xfId="0" applyNumberFormat="1"/>
    <xf numFmtId="10" fontId="0" fillId="0" borderId="0" xfId="0" applyNumberFormat="1"/>
    <xf numFmtId="165" fontId="5" fillId="0" borderId="0" xfId="1" applyNumberFormat="1" applyFont="1"/>
    <xf numFmtId="0" fontId="8" fillId="0" borderId="0" xfId="0" applyFont="1" applyAlignment="1">
      <alignment horizontal="center" vertical="center" wrapText="1"/>
    </xf>
  </cellXfs>
  <cellStyles count="3">
    <cellStyle name="Hiperlink" xfId="2" builtinId="8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aixa.gov.br/faleconosco/reclamacao.caixa" TargetMode="External"/><Relationship Id="rId1" Type="http://schemas.openxmlformats.org/officeDocument/2006/relationships/hyperlink" Target="https://atendimentoonline.caix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9C885-4870-42A6-9402-A03EE262E914}">
  <dimension ref="A1:Q60"/>
  <sheetViews>
    <sheetView tabSelected="1" zoomScale="70" zoomScaleNormal="70" workbookViewId="0">
      <pane ySplit="1" topLeftCell="A2" activePane="bottomLeft" state="frozen"/>
      <selection pane="bottomLeft" activeCell="S15" sqref="S15"/>
    </sheetView>
  </sheetViews>
  <sheetFormatPr defaultColWidth="9.6640625" defaultRowHeight="16.5" x14ac:dyDescent="0.5"/>
  <cols>
    <col min="1" max="1" width="23.6640625" customWidth="1"/>
    <col min="3" max="3" width="22.19921875" customWidth="1"/>
  </cols>
  <sheetData>
    <row r="1" spans="1:17" s="3" customFormat="1" ht="66" x14ac:dyDescent="0.5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3" t="s">
        <v>5</v>
      </c>
      <c r="G1" s="15" t="s">
        <v>6</v>
      </c>
      <c r="H1" s="3" t="s">
        <v>7</v>
      </c>
      <c r="I1" s="3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x14ac:dyDescent="0.5">
      <c r="A2" s="5" t="s">
        <v>17</v>
      </c>
      <c r="B2" s="1" t="s">
        <v>18</v>
      </c>
      <c r="C2" s="1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24</v>
      </c>
      <c r="J2" t="s">
        <v>24</v>
      </c>
      <c r="K2">
        <v>30</v>
      </c>
      <c r="L2">
        <v>95</v>
      </c>
      <c r="M2">
        <v>5</v>
      </c>
      <c r="N2">
        <v>90</v>
      </c>
      <c r="O2">
        <v>520</v>
      </c>
      <c r="P2" s="7">
        <v>0.11944673319164145</v>
      </c>
      <c r="Q2" t="s">
        <v>25</v>
      </c>
    </row>
    <row r="3" spans="1:17" x14ac:dyDescent="0.5">
      <c r="A3" s="5" t="s">
        <v>26</v>
      </c>
      <c r="B3" s="1" t="s">
        <v>18</v>
      </c>
      <c r="C3" s="1" t="s">
        <v>19</v>
      </c>
      <c r="D3" t="s">
        <v>20</v>
      </c>
      <c r="E3" t="s">
        <v>21</v>
      </c>
      <c r="F3" t="s">
        <v>22</v>
      </c>
      <c r="G3" t="s">
        <v>27</v>
      </c>
      <c r="H3" t="s">
        <v>24</v>
      </c>
      <c r="I3" t="s">
        <v>24</v>
      </c>
      <c r="J3" t="s">
        <v>24</v>
      </c>
      <c r="K3">
        <v>30</v>
      </c>
      <c r="L3">
        <v>95</v>
      </c>
      <c r="M3">
        <v>5</v>
      </c>
      <c r="N3">
        <v>90</v>
      </c>
      <c r="O3">
        <v>520</v>
      </c>
      <c r="P3" s="7">
        <v>9.996095241542241E-3</v>
      </c>
      <c r="Q3" t="s">
        <v>25</v>
      </c>
    </row>
    <row r="4" spans="1:17" x14ac:dyDescent="0.5">
      <c r="A4" s="5" t="s">
        <v>28</v>
      </c>
      <c r="B4" s="1" t="s">
        <v>18</v>
      </c>
      <c r="C4" s="1" t="s">
        <v>19</v>
      </c>
      <c r="D4" t="s">
        <v>20</v>
      </c>
      <c r="E4" t="s">
        <v>21</v>
      </c>
      <c r="F4" t="s">
        <v>22</v>
      </c>
      <c r="G4" t="s">
        <v>29</v>
      </c>
      <c r="H4" t="s">
        <v>24</v>
      </c>
      <c r="I4" t="s">
        <v>24</v>
      </c>
      <c r="J4" t="s">
        <v>24</v>
      </c>
      <c r="K4">
        <v>30</v>
      </c>
      <c r="L4">
        <v>95</v>
      </c>
      <c r="M4">
        <v>5</v>
      </c>
      <c r="N4">
        <v>90</v>
      </c>
      <c r="O4">
        <v>520</v>
      </c>
      <c r="P4" s="7">
        <v>4.963537928654207E-3</v>
      </c>
      <c r="Q4" t="s">
        <v>25</v>
      </c>
    </row>
    <row r="5" spans="1:17" x14ac:dyDescent="0.5">
      <c r="A5" s="5" t="s">
        <v>30</v>
      </c>
      <c r="B5" s="1" t="s">
        <v>18</v>
      </c>
      <c r="C5" s="1" t="s">
        <v>19</v>
      </c>
      <c r="D5" t="s">
        <v>20</v>
      </c>
      <c r="E5" t="s">
        <v>21</v>
      </c>
      <c r="F5" t="s">
        <v>22</v>
      </c>
      <c r="G5" t="s">
        <v>31</v>
      </c>
      <c r="H5" t="s">
        <v>24</v>
      </c>
      <c r="I5" t="s">
        <v>24</v>
      </c>
      <c r="J5" t="s">
        <v>24</v>
      </c>
      <c r="K5">
        <v>30</v>
      </c>
      <c r="L5">
        <v>95</v>
      </c>
      <c r="M5">
        <v>5</v>
      </c>
      <c r="N5">
        <v>90</v>
      </c>
      <c r="O5">
        <v>520</v>
      </c>
      <c r="P5" s="7">
        <v>5.2022760702044079E-3</v>
      </c>
      <c r="Q5" t="s">
        <v>25</v>
      </c>
    </row>
    <row r="6" spans="1:17" x14ac:dyDescent="0.5">
      <c r="A6" s="5" t="s">
        <v>32</v>
      </c>
      <c r="B6" s="1" t="s">
        <v>18</v>
      </c>
      <c r="C6" s="1" t="s">
        <v>19</v>
      </c>
      <c r="D6" t="s">
        <v>20</v>
      </c>
      <c r="E6" t="s">
        <v>21</v>
      </c>
      <c r="F6" t="s">
        <v>22</v>
      </c>
      <c r="G6" t="s">
        <v>33</v>
      </c>
      <c r="H6" t="s">
        <v>24</v>
      </c>
      <c r="I6" t="s">
        <v>24</v>
      </c>
      <c r="J6" t="s">
        <v>24</v>
      </c>
      <c r="K6">
        <v>30</v>
      </c>
      <c r="L6">
        <v>95</v>
      </c>
      <c r="M6">
        <v>5</v>
      </c>
      <c r="N6">
        <v>90</v>
      </c>
      <c r="O6">
        <v>520</v>
      </c>
      <c r="P6" s="7">
        <v>4.8117957169377884E-3</v>
      </c>
      <c r="Q6" t="s">
        <v>25</v>
      </c>
    </row>
    <row r="7" spans="1:17" x14ac:dyDescent="0.5">
      <c r="A7" s="5" t="s">
        <v>34</v>
      </c>
      <c r="B7" s="1" t="s">
        <v>18</v>
      </c>
      <c r="C7" s="1" t="s">
        <v>19</v>
      </c>
      <c r="D7" t="s">
        <v>20</v>
      </c>
      <c r="E7" t="s">
        <v>21</v>
      </c>
      <c r="F7" t="s">
        <v>22</v>
      </c>
      <c r="G7" t="s">
        <v>35</v>
      </c>
      <c r="H7" t="s">
        <v>24</v>
      </c>
      <c r="I7" t="s">
        <v>24</v>
      </c>
      <c r="J7" t="s">
        <v>24</v>
      </c>
      <c r="K7">
        <v>20</v>
      </c>
      <c r="L7">
        <v>95</v>
      </c>
      <c r="M7">
        <v>2</v>
      </c>
      <c r="N7">
        <v>90</v>
      </c>
      <c r="O7">
        <v>520</v>
      </c>
      <c r="P7" s="7">
        <v>2.55818397421173E-2</v>
      </c>
      <c r="Q7" t="s">
        <v>25</v>
      </c>
    </row>
    <row r="8" spans="1:17" x14ac:dyDescent="0.5">
      <c r="A8" s="5" t="s">
        <v>36</v>
      </c>
      <c r="B8" s="1" t="s">
        <v>18</v>
      </c>
      <c r="C8" s="1" t="s">
        <v>37</v>
      </c>
      <c r="D8" t="s">
        <v>20</v>
      </c>
      <c r="E8" t="s">
        <v>21</v>
      </c>
      <c r="F8" t="s">
        <v>22</v>
      </c>
      <c r="G8" t="s">
        <v>38</v>
      </c>
      <c r="H8" t="s">
        <v>39</v>
      </c>
      <c r="I8" t="s">
        <v>40</v>
      </c>
      <c r="J8" t="s">
        <v>40</v>
      </c>
      <c r="K8">
        <v>45</v>
      </c>
      <c r="L8">
        <v>95</v>
      </c>
      <c r="M8">
        <v>5</v>
      </c>
      <c r="N8">
        <v>90</v>
      </c>
      <c r="O8">
        <v>284</v>
      </c>
      <c r="P8" s="7">
        <v>2.5164060014382938E-2</v>
      </c>
      <c r="Q8" t="s">
        <v>25</v>
      </c>
    </row>
    <row r="9" spans="1:17" x14ac:dyDescent="0.5">
      <c r="A9" s="5" t="s">
        <v>41</v>
      </c>
      <c r="B9" s="1" t="s">
        <v>18</v>
      </c>
      <c r="C9" s="1" t="s">
        <v>37</v>
      </c>
      <c r="D9" t="s">
        <v>20</v>
      </c>
      <c r="E9" t="s">
        <v>21</v>
      </c>
      <c r="F9" t="s">
        <v>42</v>
      </c>
      <c r="G9" t="s">
        <v>43</v>
      </c>
      <c r="H9" t="s">
        <v>39</v>
      </c>
      <c r="I9" t="s">
        <v>44</v>
      </c>
      <c r="J9" t="s">
        <v>45</v>
      </c>
      <c r="K9">
        <v>45</v>
      </c>
      <c r="L9">
        <v>95</v>
      </c>
      <c r="M9">
        <v>5</v>
      </c>
      <c r="N9">
        <v>90</v>
      </c>
      <c r="O9">
        <v>284</v>
      </c>
      <c r="P9" s="7">
        <v>5.883047050742838E-2</v>
      </c>
      <c r="Q9" t="s">
        <v>25</v>
      </c>
    </row>
    <row r="10" spans="1:17" x14ac:dyDescent="0.5">
      <c r="A10" s="5" t="s">
        <v>46</v>
      </c>
      <c r="B10" s="1" t="s">
        <v>18</v>
      </c>
      <c r="C10" s="1" t="s">
        <v>37</v>
      </c>
      <c r="D10" t="s">
        <v>20</v>
      </c>
      <c r="E10" t="s">
        <v>21</v>
      </c>
      <c r="F10" t="s">
        <v>42</v>
      </c>
      <c r="G10" t="s">
        <v>47</v>
      </c>
      <c r="H10" t="s">
        <v>39</v>
      </c>
      <c r="I10" t="s">
        <v>44</v>
      </c>
      <c r="J10" t="s">
        <v>45</v>
      </c>
      <c r="K10">
        <v>45</v>
      </c>
      <c r="L10">
        <v>95</v>
      </c>
      <c r="M10">
        <v>5</v>
      </c>
      <c r="N10">
        <v>90</v>
      </c>
      <c r="O10">
        <v>284</v>
      </c>
      <c r="P10" s="7">
        <v>4.18298385354125E-2</v>
      </c>
      <c r="Q10" t="s">
        <v>25</v>
      </c>
    </row>
    <row r="11" spans="1:17" x14ac:dyDescent="0.5">
      <c r="A11" s="5" t="s">
        <v>48</v>
      </c>
      <c r="B11" s="1" t="s">
        <v>18</v>
      </c>
      <c r="C11" s="1" t="s">
        <v>49</v>
      </c>
      <c r="D11" t="s">
        <v>20</v>
      </c>
      <c r="E11" t="s">
        <v>21</v>
      </c>
      <c r="F11" t="s">
        <v>22</v>
      </c>
      <c r="G11" t="s">
        <v>50</v>
      </c>
      <c r="H11" t="s">
        <v>39</v>
      </c>
      <c r="I11" t="s">
        <v>45</v>
      </c>
      <c r="J11" t="s">
        <v>45</v>
      </c>
      <c r="K11">
        <v>45</v>
      </c>
      <c r="L11">
        <v>95</v>
      </c>
      <c r="M11">
        <v>5</v>
      </c>
      <c r="N11">
        <v>90</v>
      </c>
      <c r="O11">
        <v>405</v>
      </c>
      <c r="P11" s="7">
        <v>5.0200638808066973E-2</v>
      </c>
      <c r="Q11" t="s">
        <v>25</v>
      </c>
    </row>
    <row r="12" spans="1:17" x14ac:dyDescent="0.5">
      <c r="A12" s="5" t="s">
        <v>51</v>
      </c>
      <c r="B12" s="1" t="s">
        <v>18</v>
      </c>
      <c r="C12" s="1" t="s">
        <v>49</v>
      </c>
      <c r="D12" t="s">
        <v>20</v>
      </c>
      <c r="E12" t="s">
        <v>21</v>
      </c>
      <c r="F12" t="s">
        <v>22</v>
      </c>
      <c r="G12" t="s">
        <v>52</v>
      </c>
      <c r="H12" t="s">
        <v>39</v>
      </c>
      <c r="I12" t="s">
        <v>45</v>
      </c>
      <c r="J12" t="s">
        <v>45</v>
      </c>
      <c r="K12">
        <v>45</v>
      </c>
      <c r="L12">
        <v>95</v>
      </c>
      <c r="M12">
        <v>5</v>
      </c>
      <c r="N12">
        <v>90</v>
      </c>
      <c r="O12">
        <v>405</v>
      </c>
      <c r="P12" s="7">
        <v>4.1570795088727098E-3</v>
      </c>
      <c r="Q12" t="s">
        <v>25</v>
      </c>
    </row>
    <row r="13" spans="1:17" x14ac:dyDescent="0.5">
      <c r="A13" s="5" t="s">
        <v>53</v>
      </c>
      <c r="B13" s="1" t="s">
        <v>18</v>
      </c>
      <c r="C13" s="1" t="s">
        <v>49</v>
      </c>
      <c r="D13" t="s">
        <v>20</v>
      </c>
      <c r="E13" t="s">
        <v>21</v>
      </c>
      <c r="F13" t="s">
        <v>22</v>
      </c>
      <c r="G13" t="s">
        <v>54</v>
      </c>
      <c r="H13" t="s">
        <v>39</v>
      </c>
      <c r="I13" t="s">
        <v>45</v>
      </c>
      <c r="J13" t="s">
        <v>45</v>
      </c>
      <c r="K13">
        <v>45</v>
      </c>
      <c r="L13">
        <v>95</v>
      </c>
      <c r="M13">
        <v>5</v>
      </c>
      <c r="N13">
        <v>90</v>
      </c>
      <c r="O13">
        <v>405</v>
      </c>
      <c r="P13" s="7">
        <v>2.2057730296901702E-2</v>
      </c>
      <c r="Q13" t="s">
        <v>25</v>
      </c>
    </row>
    <row r="14" spans="1:17" x14ac:dyDescent="0.5">
      <c r="A14" s="2" t="s">
        <v>55</v>
      </c>
      <c r="B14" s="1" t="s">
        <v>18</v>
      </c>
      <c r="C14" s="1" t="s">
        <v>49</v>
      </c>
      <c r="D14" t="s">
        <v>20</v>
      </c>
      <c r="E14" t="s">
        <v>21</v>
      </c>
      <c r="F14" t="s">
        <v>22</v>
      </c>
      <c r="G14" t="s">
        <v>31</v>
      </c>
      <c r="H14" t="s">
        <v>39</v>
      </c>
      <c r="I14" t="s">
        <v>44</v>
      </c>
      <c r="J14" t="s">
        <v>45</v>
      </c>
      <c r="K14">
        <v>45</v>
      </c>
      <c r="L14">
        <v>95</v>
      </c>
      <c r="M14">
        <v>5</v>
      </c>
      <c r="N14">
        <v>90</v>
      </c>
      <c r="O14">
        <v>405</v>
      </c>
      <c r="P14" s="7">
        <v>8.1881295433368134E-4</v>
      </c>
      <c r="Q14" t="s">
        <v>25</v>
      </c>
    </row>
    <row r="15" spans="1:17" x14ac:dyDescent="0.5">
      <c r="A15" s="2" t="s">
        <v>56</v>
      </c>
      <c r="B15" s="1" t="s">
        <v>18</v>
      </c>
      <c r="C15" s="1" t="s">
        <v>57</v>
      </c>
      <c r="D15" t="s">
        <v>20</v>
      </c>
      <c r="E15" t="s">
        <v>21</v>
      </c>
      <c r="F15" t="s">
        <v>58</v>
      </c>
      <c r="G15" t="s">
        <v>59</v>
      </c>
      <c r="H15" t="s">
        <v>24</v>
      </c>
      <c r="I15" t="s">
        <v>24</v>
      </c>
      <c r="J15" t="s">
        <v>24</v>
      </c>
      <c r="K15">
        <v>20</v>
      </c>
      <c r="L15">
        <v>90</v>
      </c>
      <c r="M15">
        <v>5</v>
      </c>
      <c r="N15">
        <v>90</v>
      </c>
      <c r="O15">
        <v>488</v>
      </c>
      <c r="P15" s="7">
        <v>8.1758051700269365E-3</v>
      </c>
      <c r="Q15" t="s">
        <v>25</v>
      </c>
    </row>
    <row r="16" spans="1:17" x14ac:dyDescent="0.5">
      <c r="A16" s="2" t="s">
        <v>60</v>
      </c>
      <c r="B16" s="1" t="s">
        <v>18</v>
      </c>
      <c r="C16" s="1" t="s">
        <v>57</v>
      </c>
      <c r="D16" t="s">
        <v>20</v>
      </c>
      <c r="E16" t="s">
        <v>21</v>
      </c>
      <c r="F16" t="s">
        <v>58</v>
      </c>
      <c r="G16" t="s">
        <v>59</v>
      </c>
      <c r="H16" t="s">
        <v>24</v>
      </c>
      <c r="I16" t="s">
        <v>24</v>
      </c>
      <c r="J16" t="s">
        <v>24</v>
      </c>
      <c r="K16">
        <v>20</v>
      </c>
      <c r="L16">
        <v>90</v>
      </c>
      <c r="M16">
        <v>5</v>
      </c>
      <c r="N16">
        <v>90</v>
      </c>
      <c r="O16">
        <v>488</v>
      </c>
      <c r="P16" s="7">
        <v>4.3862682227014684E-4</v>
      </c>
      <c r="Q16" t="s">
        <v>25</v>
      </c>
    </row>
    <row r="17" spans="1:17" x14ac:dyDescent="0.5">
      <c r="A17" s="2" t="s">
        <v>61</v>
      </c>
      <c r="B17" s="1" t="s">
        <v>18</v>
      </c>
      <c r="C17" s="1" t="s">
        <v>57</v>
      </c>
      <c r="D17" t="s">
        <v>20</v>
      </c>
      <c r="E17" t="s">
        <v>21</v>
      </c>
      <c r="F17" t="s">
        <v>58</v>
      </c>
      <c r="G17" t="s">
        <v>62</v>
      </c>
      <c r="H17" t="s">
        <v>24</v>
      </c>
      <c r="I17" t="s">
        <v>24</v>
      </c>
      <c r="J17" t="s">
        <v>24</v>
      </c>
      <c r="K17">
        <v>20</v>
      </c>
      <c r="L17">
        <v>90</v>
      </c>
      <c r="M17">
        <v>5</v>
      </c>
      <c r="N17">
        <v>90</v>
      </c>
      <c r="O17">
        <v>488</v>
      </c>
      <c r="P17" s="7">
        <v>2.812124583883012E-2</v>
      </c>
      <c r="Q17" t="s">
        <v>25</v>
      </c>
    </row>
    <row r="18" spans="1:17" x14ac:dyDescent="0.5">
      <c r="A18" s="2" t="s">
        <v>63</v>
      </c>
      <c r="B18" s="1" t="s">
        <v>18</v>
      </c>
      <c r="C18" s="1" t="s">
        <v>57</v>
      </c>
      <c r="D18" t="s">
        <v>20</v>
      </c>
      <c r="E18" t="s">
        <v>21</v>
      </c>
      <c r="F18" t="s">
        <v>58</v>
      </c>
      <c r="G18" t="s">
        <v>62</v>
      </c>
      <c r="H18" t="s">
        <v>24</v>
      </c>
      <c r="I18" t="s">
        <v>24</v>
      </c>
      <c r="J18" t="s">
        <v>24</v>
      </c>
      <c r="K18">
        <v>20</v>
      </c>
      <c r="L18">
        <v>90</v>
      </c>
      <c r="M18">
        <v>5</v>
      </c>
      <c r="N18">
        <v>90</v>
      </c>
      <c r="O18">
        <v>488</v>
      </c>
      <c r="P18" s="7">
        <v>1.1378550696406397E-3</v>
      </c>
      <c r="Q18" t="s">
        <v>25</v>
      </c>
    </row>
    <row r="19" spans="1:17" x14ac:dyDescent="0.5">
      <c r="A19" s="2" t="s">
        <v>49</v>
      </c>
      <c r="B19" s="1" t="s">
        <v>18</v>
      </c>
      <c r="C19" s="1" t="s">
        <v>57</v>
      </c>
      <c r="D19" t="s">
        <v>20</v>
      </c>
      <c r="E19" t="s">
        <v>21</v>
      </c>
      <c r="F19" t="s">
        <v>58</v>
      </c>
      <c r="G19" t="s">
        <v>64</v>
      </c>
      <c r="H19" t="s">
        <v>24</v>
      </c>
      <c r="I19" t="s">
        <v>24</v>
      </c>
      <c r="J19" t="s">
        <v>24</v>
      </c>
      <c r="K19">
        <v>20</v>
      </c>
      <c r="L19">
        <v>90</v>
      </c>
      <c r="M19">
        <v>5</v>
      </c>
      <c r="N19">
        <v>90</v>
      </c>
      <c r="O19">
        <v>488</v>
      </c>
      <c r="P19" s="7">
        <v>4.8724631081586312E-2</v>
      </c>
      <c r="Q19" t="s">
        <v>25</v>
      </c>
    </row>
    <row r="20" spans="1:17" x14ac:dyDescent="0.5">
      <c r="A20" s="2" t="s">
        <v>65</v>
      </c>
      <c r="B20" s="1" t="s">
        <v>18</v>
      </c>
      <c r="C20" s="1" t="s">
        <v>57</v>
      </c>
      <c r="D20" t="s">
        <v>20</v>
      </c>
      <c r="E20" t="s">
        <v>21</v>
      </c>
      <c r="F20" t="s">
        <v>58</v>
      </c>
      <c r="G20" t="s">
        <v>64</v>
      </c>
      <c r="H20" t="s">
        <v>24</v>
      </c>
      <c r="I20" t="s">
        <v>24</v>
      </c>
      <c r="J20" t="s">
        <v>24</v>
      </c>
      <c r="K20">
        <v>20</v>
      </c>
      <c r="L20">
        <v>90</v>
      </c>
      <c r="M20">
        <v>5</v>
      </c>
      <c r="N20">
        <v>90</v>
      </c>
      <c r="O20">
        <v>488</v>
      </c>
      <c r="P20" s="7">
        <v>2.2560105631544182E-3</v>
      </c>
      <c r="Q20" t="s">
        <v>25</v>
      </c>
    </row>
    <row r="21" spans="1:17" x14ac:dyDescent="0.5">
      <c r="A21" s="2" t="s">
        <v>66</v>
      </c>
      <c r="B21" s="1" t="s">
        <v>18</v>
      </c>
      <c r="C21" s="1" t="s">
        <v>57</v>
      </c>
      <c r="D21" t="s">
        <v>20</v>
      </c>
      <c r="E21" t="s">
        <v>21</v>
      </c>
      <c r="F21" t="s">
        <v>58</v>
      </c>
      <c r="G21" t="s">
        <v>33</v>
      </c>
      <c r="H21" t="s">
        <v>24</v>
      </c>
      <c r="I21" t="s">
        <v>24</v>
      </c>
      <c r="J21" t="s">
        <v>24</v>
      </c>
      <c r="K21">
        <v>20</v>
      </c>
      <c r="L21">
        <v>90</v>
      </c>
      <c r="M21">
        <v>5</v>
      </c>
      <c r="N21">
        <v>90</v>
      </c>
      <c r="O21">
        <v>488</v>
      </c>
      <c r="P21" s="7">
        <v>7.5726788209128662E-2</v>
      </c>
      <c r="Q21" t="s">
        <v>25</v>
      </c>
    </row>
    <row r="22" spans="1:17" x14ac:dyDescent="0.5">
      <c r="A22" s="2" t="s">
        <v>67</v>
      </c>
      <c r="B22" s="1" t="s">
        <v>18</v>
      </c>
      <c r="C22" s="1" t="s">
        <v>57</v>
      </c>
      <c r="D22" t="s">
        <v>20</v>
      </c>
      <c r="E22" t="s">
        <v>21</v>
      </c>
      <c r="F22" t="s">
        <v>58</v>
      </c>
      <c r="G22" t="s">
        <v>33</v>
      </c>
      <c r="H22" t="s">
        <v>24</v>
      </c>
      <c r="I22" t="s">
        <v>24</v>
      </c>
      <c r="J22" t="s">
        <v>24</v>
      </c>
      <c r="K22">
        <v>20</v>
      </c>
      <c r="L22">
        <v>90</v>
      </c>
      <c r="M22">
        <v>5</v>
      </c>
      <c r="N22">
        <v>90</v>
      </c>
      <c r="O22">
        <v>488</v>
      </c>
      <c r="P22" s="7">
        <v>2.3060375466622154E-3</v>
      </c>
      <c r="Q22" t="s">
        <v>25</v>
      </c>
    </row>
    <row r="23" spans="1:17" x14ac:dyDescent="0.5">
      <c r="A23" s="2" t="s">
        <v>68</v>
      </c>
      <c r="B23" s="1" t="s">
        <v>18</v>
      </c>
      <c r="C23" s="1" t="s">
        <v>57</v>
      </c>
      <c r="D23" t="s">
        <v>20</v>
      </c>
      <c r="E23" t="s">
        <v>21</v>
      </c>
      <c r="F23" t="s">
        <v>58</v>
      </c>
      <c r="G23" t="s">
        <v>33</v>
      </c>
      <c r="H23" t="s">
        <v>24</v>
      </c>
      <c r="I23" t="s">
        <v>24</v>
      </c>
      <c r="J23" t="s">
        <v>24</v>
      </c>
      <c r="K23">
        <v>20</v>
      </c>
      <c r="L23">
        <v>90</v>
      </c>
      <c r="M23">
        <v>5</v>
      </c>
      <c r="N23">
        <v>90</v>
      </c>
      <c r="O23">
        <v>488</v>
      </c>
      <c r="P23" s="7">
        <v>7.2873823555811887E-2</v>
      </c>
      <c r="Q23" t="s">
        <v>25</v>
      </c>
    </row>
    <row r="24" spans="1:17" x14ac:dyDescent="0.5">
      <c r="A24" s="2" t="s">
        <v>69</v>
      </c>
      <c r="B24" s="1" t="s">
        <v>18</v>
      </c>
      <c r="C24" s="1" t="s">
        <v>57</v>
      </c>
      <c r="D24" t="s">
        <v>20</v>
      </c>
      <c r="E24" t="s">
        <v>21</v>
      </c>
      <c r="F24" t="s">
        <v>58</v>
      </c>
      <c r="G24" t="s">
        <v>33</v>
      </c>
      <c r="H24" t="s">
        <v>24</v>
      </c>
      <c r="I24" t="s">
        <v>24</v>
      </c>
      <c r="J24" t="s">
        <v>24</v>
      </c>
      <c r="K24">
        <v>20</v>
      </c>
      <c r="L24">
        <v>90</v>
      </c>
      <c r="M24">
        <v>5</v>
      </c>
      <c r="N24">
        <v>90</v>
      </c>
      <c r="O24">
        <v>488</v>
      </c>
      <c r="P24" s="7">
        <v>1.2126687512805155E-3</v>
      </c>
      <c r="Q24" t="s">
        <v>25</v>
      </c>
    </row>
    <row r="25" spans="1:17" x14ac:dyDescent="0.5">
      <c r="A25" s="2" t="s">
        <v>70</v>
      </c>
      <c r="B25" s="1" t="s">
        <v>18</v>
      </c>
      <c r="C25" s="1" t="s">
        <v>57</v>
      </c>
      <c r="D25" t="s">
        <v>20</v>
      </c>
      <c r="E25" t="s">
        <v>21</v>
      </c>
      <c r="F25" t="s">
        <v>58</v>
      </c>
      <c r="G25" t="s">
        <v>71</v>
      </c>
      <c r="H25" t="s">
        <v>24</v>
      </c>
      <c r="I25" t="s">
        <v>24</v>
      </c>
      <c r="J25" t="s">
        <v>24</v>
      </c>
      <c r="K25">
        <v>20</v>
      </c>
      <c r="L25">
        <v>90</v>
      </c>
      <c r="M25">
        <v>5</v>
      </c>
      <c r="N25">
        <v>90</v>
      </c>
      <c r="O25">
        <v>488</v>
      </c>
      <c r="P25" s="7">
        <v>1.4227884481500155E-2</v>
      </c>
      <c r="Q25" t="s">
        <v>25</v>
      </c>
    </row>
    <row r="26" spans="1:17" x14ac:dyDescent="0.5">
      <c r="A26" s="2" t="s">
        <v>72</v>
      </c>
      <c r="B26" s="1" t="s">
        <v>18</v>
      </c>
      <c r="C26" s="1" t="s">
        <v>57</v>
      </c>
      <c r="D26" t="s">
        <v>20</v>
      </c>
      <c r="E26" t="s">
        <v>21</v>
      </c>
      <c r="F26" t="s">
        <v>58</v>
      </c>
      <c r="G26" t="s">
        <v>71</v>
      </c>
      <c r="H26" t="s">
        <v>24</v>
      </c>
      <c r="I26" t="s">
        <v>24</v>
      </c>
      <c r="J26" t="s">
        <v>24</v>
      </c>
      <c r="K26">
        <v>20</v>
      </c>
      <c r="L26">
        <v>90</v>
      </c>
      <c r="M26">
        <v>5</v>
      </c>
      <c r="N26">
        <v>90</v>
      </c>
      <c r="O26">
        <v>488</v>
      </c>
      <c r="P26" s="7">
        <v>2.7961230097849153E-4</v>
      </c>
      <c r="Q26" t="s">
        <v>25</v>
      </c>
    </row>
    <row r="27" spans="1:17" x14ac:dyDescent="0.5">
      <c r="A27" s="2" t="s">
        <v>73</v>
      </c>
      <c r="B27" s="1" t="s">
        <v>18</v>
      </c>
      <c r="C27" s="1" t="s">
        <v>57</v>
      </c>
      <c r="D27" t="s">
        <v>20</v>
      </c>
      <c r="E27" t="s">
        <v>21</v>
      </c>
      <c r="F27" t="s">
        <v>58</v>
      </c>
      <c r="G27" t="s">
        <v>74</v>
      </c>
      <c r="H27" t="s">
        <v>24</v>
      </c>
      <c r="I27" t="s">
        <v>24</v>
      </c>
      <c r="J27" t="s">
        <v>24</v>
      </c>
      <c r="K27">
        <v>20</v>
      </c>
      <c r="L27">
        <v>90</v>
      </c>
      <c r="M27">
        <v>5</v>
      </c>
      <c r="N27">
        <v>90</v>
      </c>
      <c r="O27">
        <v>488</v>
      </c>
      <c r="P27" s="7">
        <v>1.0998524886370702E-2</v>
      </c>
      <c r="Q27" t="s">
        <v>25</v>
      </c>
    </row>
    <row r="28" spans="1:17" x14ac:dyDescent="0.5">
      <c r="A28" s="2" t="s">
        <v>75</v>
      </c>
      <c r="B28" s="1" t="s">
        <v>18</v>
      </c>
      <c r="C28" s="1" t="s">
        <v>57</v>
      </c>
      <c r="D28" t="s">
        <v>20</v>
      </c>
      <c r="E28" t="s">
        <v>21</v>
      </c>
      <c r="F28" t="s">
        <v>58</v>
      </c>
      <c r="G28" t="s">
        <v>74</v>
      </c>
      <c r="H28" t="s">
        <v>24</v>
      </c>
      <c r="I28" t="s">
        <v>24</v>
      </c>
      <c r="J28" t="s">
        <v>24</v>
      </c>
      <c r="K28">
        <v>20</v>
      </c>
      <c r="L28">
        <v>90</v>
      </c>
      <c r="M28">
        <v>5</v>
      </c>
      <c r="N28">
        <v>90</v>
      </c>
      <c r="O28">
        <v>488</v>
      </c>
      <c r="P28" s="7">
        <v>3.7985435839814639E-4</v>
      </c>
      <c r="Q28" t="s">
        <v>25</v>
      </c>
    </row>
    <row r="29" spans="1:17" x14ac:dyDescent="0.5">
      <c r="A29" s="2" t="s">
        <v>76</v>
      </c>
      <c r="B29" s="1" t="s">
        <v>18</v>
      </c>
      <c r="C29" s="1" t="s">
        <v>57</v>
      </c>
      <c r="D29" t="s">
        <v>20</v>
      </c>
      <c r="E29" t="s">
        <v>21</v>
      </c>
      <c r="F29" t="s">
        <v>77</v>
      </c>
      <c r="G29" t="s">
        <v>31</v>
      </c>
      <c r="H29" t="s">
        <v>24</v>
      </c>
      <c r="I29" t="s">
        <v>24</v>
      </c>
      <c r="J29" t="s">
        <v>24</v>
      </c>
      <c r="K29">
        <v>20</v>
      </c>
      <c r="L29">
        <v>90</v>
      </c>
      <c r="M29">
        <v>5</v>
      </c>
      <c r="N29">
        <v>90</v>
      </c>
      <c r="O29">
        <v>488</v>
      </c>
      <c r="P29" s="7">
        <v>1.0847028917269069E-4</v>
      </c>
      <c r="Q29" t="s">
        <v>25</v>
      </c>
    </row>
    <row r="30" spans="1:17" ht="33" x14ac:dyDescent="0.5">
      <c r="A30" s="2" t="s">
        <v>78</v>
      </c>
      <c r="B30" s="1" t="s">
        <v>18</v>
      </c>
      <c r="C30" s="6" t="s">
        <v>79</v>
      </c>
      <c r="D30" t="s">
        <v>20</v>
      </c>
      <c r="E30" t="s">
        <v>21</v>
      </c>
      <c r="F30" t="s">
        <v>22</v>
      </c>
      <c r="G30" t="s">
        <v>80</v>
      </c>
      <c r="H30" t="s">
        <v>24</v>
      </c>
      <c r="I30" t="s">
        <v>24</v>
      </c>
      <c r="J30" t="s">
        <v>24</v>
      </c>
      <c r="K30">
        <v>45</v>
      </c>
      <c r="L30">
        <v>95</v>
      </c>
      <c r="M30">
        <v>5</v>
      </c>
      <c r="N30">
        <v>90</v>
      </c>
      <c r="O30">
        <v>424</v>
      </c>
      <c r="P30" s="7">
        <v>1.0436363013467698E-2</v>
      </c>
      <c r="Q30" t="s">
        <v>25</v>
      </c>
    </row>
    <row r="31" spans="1:17" ht="33" x14ac:dyDescent="0.5">
      <c r="A31" s="2" t="s">
        <v>81</v>
      </c>
      <c r="B31" s="1" t="s">
        <v>18</v>
      </c>
      <c r="C31" s="6" t="s">
        <v>79</v>
      </c>
      <c r="D31" t="s">
        <v>20</v>
      </c>
      <c r="E31" t="s">
        <v>21</v>
      </c>
      <c r="F31" t="s">
        <v>22</v>
      </c>
      <c r="G31" t="s">
        <v>80</v>
      </c>
      <c r="H31" t="s">
        <v>24</v>
      </c>
      <c r="I31" t="s">
        <v>24</v>
      </c>
      <c r="J31" t="s">
        <v>24</v>
      </c>
      <c r="K31">
        <v>45</v>
      </c>
      <c r="L31">
        <v>95</v>
      </c>
      <c r="M31">
        <v>5</v>
      </c>
      <c r="N31">
        <v>90</v>
      </c>
      <c r="O31">
        <v>424</v>
      </c>
      <c r="P31" s="7">
        <v>1.6497554025112552E-2</v>
      </c>
      <c r="Q31" t="s">
        <v>25</v>
      </c>
    </row>
    <row r="32" spans="1:17" ht="33" x14ac:dyDescent="0.5">
      <c r="A32" s="2" t="s">
        <v>82</v>
      </c>
      <c r="B32" s="1" t="s">
        <v>18</v>
      </c>
      <c r="C32" s="6" t="s">
        <v>79</v>
      </c>
      <c r="D32" t="s">
        <v>20</v>
      </c>
      <c r="E32" t="s">
        <v>21</v>
      </c>
      <c r="F32" t="s">
        <v>22</v>
      </c>
      <c r="G32" t="s">
        <v>80</v>
      </c>
      <c r="H32" t="s">
        <v>24</v>
      </c>
      <c r="I32" t="s">
        <v>24</v>
      </c>
      <c r="J32" t="s">
        <v>24</v>
      </c>
      <c r="K32">
        <v>45</v>
      </c>
      <c r="L32">
        <v>95</v>
      </c>
      <c r="M32">
        <v>5</v>
      </c>
      <c r="N32">
        <v>90</v>
      </c>
      <c r="O32">
        <v>424</v>
      </c>
      <c r="P32" s="7">
        <v>1.1449697282943667E-2</v>
      </c>
      <c r="Q32" t="s">
        <v>25</v>
      </c>
    </row>
    <row r="33" spans="1:17" ht="33" x14ac:dyDescent="0.5">
      <c r="A33" s="2" t="s">
        <v>83</v>
      </c>
      <c r="B33" s="1" t="s">
        <v>18</v>
      </c>
      <c r="C33" s="6" t="s">
        <v>79</v>
      </c>
      <c r="D33" t="s">
        <v>20</v>
      </c>
      <c r="E33" t="s">
        <v>21</v>
      </c>
      <c r="F33" t="s">
        <v>22</v>
      </c>
      <c r="G33" t="s">
        <v>80</v>
      </c>
      <c r="H33" t="s">
        <v>24</v>
      </c>
      <c r="I33" t="s">
        <v>24</v>
      </c>
      <c r="J33" t="s">
        <v>24</v>
      </c>
      <c r="K33">
        <v>45</v>
      </c>
      <c r="L33">
        <v>95</v>
      </c>
      <c r="M33">
        <v>5</v>
      </c>
      <c r="N33">
        <v>90</v>
      </c>
      <c r="O33">
        <v>424</v>
      </c>
      <c r="P33" s="7">
        <v>2.0382002391992057E-2</v>
      </c>
      <c r="Q33" t="s">
        <v>25</v>
      </c>
    </row>
    <row r="34" spans="1:17" x14ac:dyDescent="0.5">
      <c r="A34" s="2" t="s">
        <v>84</v>
      </c>
      <c r="B34" s="2" t="s">
        <v>85</v>
      </c>
      <c r="C34" s="2" t="s">
        <v>86</v>
      </c>
      <c r="D34" s="1" t="s">
        <v>87</v>
      </c>
      <c r="E34" s="1" t="s">
        <v>88</v>
      </c>
      <c r="F34" t="s">
        <v>22</v>
      </c>
      <c r="G34" t="s">
        <v>89</v>
      </c>
      <c r="H34" t="s">
        <v>24</v>
      </c>
      <c r="I34" t="s">
        <v>24</v>
      </c>
      <c r="J34" t="s">
        <v>24</v>
      </c>
      <c r="K34">
        <v>45</v>
      </c>
      <c r="L34">
        <v>85</v>
      </c>
      <c r="M34">
        <v>5</v>
      </c>
      <c r="N34">
        <v>90</v>
      </c>
      <c r="O34">
        <f>22*60</f>
        <v>1320</v>
      </c>
      <c r="P34" s="7">
        <v>0.12495201689279882</v>
      </c>
      <c r="Q34" t="s">
        <v>90</v>
      </c>
    </row>
    <row r="35" spans="1:17" x14ac:dyDescent="0.5">
      <c r="A35" s="2" t="s">
        <v>91</v>
      </c>
      <c r="B35" s="2" t="s">
        <v>85</v>
      </c>
      <c r="C35" s="2" t="s">
        <v>92</v>
      </c>
      <c r="D35" s="1" t="s">
        <v>87</v>
      </c>
      <c r="E35" s="1" t="s">
        <v>88</v>
      </c>
      <c r="F35" t="s">
        <v>22</v>
      </c>
      <c r="G35" t="s">
        <v>93</v>
      </c>
      <c r="H35" t="s">
        <v>24</v>
      </c>
      <c r="I35" t="s">
        <v>24</v>
      </c>
      <c r="J35" t="s">
        <v>24</v>
      </c>
      <c r="K35">
        <v>45</v>
      </c>
      <c r="L35">
        <v>85</v>
      </c>
      <c r="M35">
        <v>5</v>
      </c>
      <c r="N35">
        <v>90</v>
      </c>
      <c r="O35">
        <f>10*60</f>
        <v>600</v>
      </c>
      <c r="P35" s="7">
        <v>6.8734243633115102E-2</v>
      </c>
      <c r="Q35" t="s">
        <v>90</v>
      </c>
    </row>
    <row r="36" spans="1:17" x14ac:dyDescent="0.5">
      <c r="A36" s="1" t="s">
        <v>94</v>
      </c>
      <c r="B36" s="1" t="s">
        <v>95</v>
      </c>
      <c r="C36" s="1" t="s">
        <v>96</v>
      </c>
      <c r="D36" s="1" t="s">
        <v>87</v>
      </c>
      <c r="E36" s="1" t="s">
        <v>88</v>
      </c>
      <c r="F36" s="9" t="s">
        <v>97</v>
      </c>
      <c r="G36" t="s">
        <v>89</v>
      </c>
      <c r="H36" t="s">
        <v>24</v>
      </c>
      <c r="I36" t="s">
        <v>24</v>
      </c>
      <c r="J36" t="s">
        <v>24</v>
      </c>
      <c r="K36">
        <v>45</v>
      </c>
      <c r="L36">
        <v>85</v>
      </c>
      <c r="M36">
        <v>5</v>
      </c>
      <c r="N36">
        <v>90</v>
      </c>
      <c r="O36">
        <f>28*60</f>
        <v>1680</v>
      </c>
      <c r="P36" s="7">
        <v>1.6694414561623201E-2</v>
      </c>
      <c r="Q36" t="s">
        <v>90</v>
      </c>
    </row>
    <row r="37" spans="1:17" x14ac:dyDescent="0.5">
      <c r="A37" s="1" t="s">
        <v>98</v>
      </c>
      <c r="B37" s="1" t="s">
        <v>99</v>
      </c>
      <c r="C37" s="1" t="s">
        <v>99</v>
      </c>
      <c r="D37" s="1" t="s">
        <v>87</v>
      </c>
      <c r="E37" s="1" t="s">
        <v>88</v>
      </c>
      <c r="F37" s="1" t="s">
        <v>100</v>
      </c>
      <c r="G37" t="s">
        <v>101</v>
      </c>
      <c r="H37" t="s">
        <v>24</v>
      </c>
      <c r="I37" t="s">
        <v>24</v>
      </c>
      <c r="J37" t="s">
        <v>24</v>
      </c>
      <c r="K37">
        <v>36000</v>
      </c>
      <c r="L37">
        <v>95</v>
      </c>
      <c r="M37">
        <v>5</v>
      </c>
      <c r="N37">
        <v>90</v>
      </c>
      <c r="O37">
        <f>20*60</f>
        <v>1200</v>
      </c>
      <c r="P37" s="7">
        <v>9.8777512078212244E-3</v>
      </c>
      <c r="Q37" t="s">
        <v>90</v>
      </c>
    </row>
    <row r="38" spans="1:17" x14ac:dyDescent="0.5">
      <c r="A38" s="1" t="s">
        <v>102</v>
      </c>
      <c r="B38" s="1" t="s">
        <v>103</v>
      </c>
      <c r="C38" s="1" t="s">
        <v>104</v>
      </c>
      <c r="D38" s="1" t="s">
        <v>87</v>
      </c>
      <c r="E38" s="1" t="s">
        <v>88</v>
      </c>
      <c r="F38" t="s">
        <v>105</v>
      </c>
      <c r="G38" t="s">
        <v>106</v>
      </c>
      <c r="H38" t="s">
        <v>107</v>
      </c>
      <c r="I38" t="s">
        <v>45</v>
      </c>
      <c r="J38" t="s">
        <v>45</v>
      </c>
      <c r="K38">
        <v>54000</v>
      </c>
      <c r="L38">
        <v>100</v>
      </c>
      <c r="M38">
        <v>5</v>
      </c>
      <c r="N38">
        <v>90</v>
      </c>
      <c r="O38">
        <f>9.55*60</f>
        <v>573</v>
      </c>
      <c r="P38" s="7">
        <v>5.0955359901568846E-2</v>
      </c>
      <c r="Q38" t="s">
        <v>90</v>
      </c>
    </row>
    <row r="39" spans="1:17" x14ac:dyDescent="0.5">
      <c r="A39" s="1" t="s">
        <v>108</v>
      </c>
      <c r="B39" s="1" t="s">
        <v>103</v>
      </c>
      <c r="C39" s="1" t="s">
        <v>109</v>
      </c>
      <c r="D39" s="1" t="s">
        <v>87</v>
      </c>
      <c r="E39" s="1" t="s">
        <v>88</v>
      </c>
      <c r="F39" t="s">
        <v>105</v>
      </c>
      <c r="G39" t="s">
        <v>110</v>
      </c>
      <c r="H39" t="s">
        <v>107</v>
      </c>
      <c r="I39" t="s">
        <v>45</v>
      </c>
      <c r="J39" t="s">
        <v>45</v>
      </c>
      <c r="K39">
        <v>54000</v>
      </c>
      <c r="L39">
        <v>100</v>
      </c>
      <c r="M39">
        <v>5</v>
      </c>
      <c r="N39">
        <v>90</v>
      </c>
      <c r="O39">
        <f>13.75*60</f>
        <v>825</v>
      </c>
      <c r="P39" s="7">
        <v>2.0109424004348862E-2</v>
      </c>
      <c r="Q39" t="s">
        <v>90</v>
      </c>
    </row>
    <row r="40" spans="1:17" x14ac:dyDescent="0.5">
      <c r="A40" s="2" t="s">
        <v>111</v>
      </c>
      <c r="B40" s="1" t="s">
        <v>112</v>
      </c>
      <c r="C40" s="1" t="s">
        <v>113</v>
      </c>
      <c r="D40" s="1" t="s">
        <v>87</v>
      </c>
      <c r="E40" s="1" t="s">
        <v>88</v>
      </c>
      <c r="F40" s="8" t="s">
        <v>114</v>
      </c>
      <c r="G40" t="s">
        <v>115</v>
      </c>
      <c r="H40" t="s">
        <v>116</v>
      </c>
      <c r="I40" t="s">
        <v>45</v>
      </c>
      <c r="J40" t="s">
        <v>45</v>
      </c>
      <c r="K40">
        <v>45</v>
      </c>
      <c r="L40">
        <v>85</v>
      </c>
      <c r="M40">
        <v>5</v>
      </c>
      <c r="N40">
        <v>90</v>
      </c>
      <c r="O40">
        <f>8*60</f>
        <v>480</v>
      </c>
      <c r="P40" s="7">
        <v>5.8131915552343989E-4</v>
      </c>
      <c r="Q40" t="s">
        <v>90</v>
      </c>
    </row>
    <row r="41" spans="1:17" x14ac:dyDescent="0.5">
      <c r="A41" s="2" t="s">
        <v>117</v>
      </c>
      <c r="B41" s="1" t="s">
        <v>112</v>
      </c>
      <c r="C41" s="1" t="s">
        <v>113</v>
      </c>
      <c r="D41" s="1" t="s">
        <v>87</v>
      </c>
      <c r="E41" s="1" t="s">
        <v>88</v>
      </c>
      <c r="F41" t="s">
        <v>114</v>
      </c>
      <c r="G41" t="s">
        <v>118</v>
      </c>
      <c r="H41" s="10" t="s">
        <v>116</v>
      </c>
      <c r="I41" t="s">
        <v>45</v>
      </c>
      <c r="J41" t="s">
        <v>45</v>
      </c>
      <c r="K41">
        <v>45</v>
      </c>
      <c r="L41">
        <v>85</v>
      </c>
      <c r="M41">
        <v>5</v>
      </c>
      <c r="N41">
        <v>90</v>
      </c>
      <c r="O41">
        <f t="shared" ref="O41:O56" si="0">8*60</f>
        <v>480</v>
      </c>
      <c r="P41" s="7">
        <v>5.8131915552343989E-4</v>
      </c>
      <c r="Q41" t="s">
        <v>90</v>
      </c>
    </row>
    <row r="42" spans="1:17" x14ac:dyDescent="0.5">
      <c r="A42" s="2" t="s">
        <v>119</v>
      </c>
      <c r="B42" s="1" t="s">
        <v>112</v>
      </c>
      <c r="C42" s="1" t="s">
        <v>113</v>
      </c>
      <c r="D42" s="1" t="s">
        <v>87</v>
      </c>
      <c r="E42" s="1" t="s">
        <v>88</v>
      </c>
      <c r="F42" t="s">
        <v>114</v>
      </c>
      <c r="G42" t="s">
        <v>120</v>
      </c>
      <c r="H42" s="10" t="s">
        <v>116</v>
      </c>
      <c r="I42" t="s">
        <v>45</v>
      </c>
      <c r="J42" t="s">
        <v>45</v>
      </c>
      <c r="K42">
        <v>45</v>
      </c>
      <c r="L42">
        <v>85</v>
      </c>
      <c r="M42">
        <v>5</v>
      </c>
      <c r="N42">
        <v>90</v>
      </c>
      <c r="O42">
        <f t="shared" si="0"/>
        <v>480</v>
      </c>
      <c r="P42" s="7">
        <v>5.8131915552343989E-4</v>
      </c>
      <c r="Q42" t="s">
        <v>90</v>
      </c>
    </row>
    <row r="43" spans="1:17" x14ac:dyDescent="0.5">
      <c r="A43" s="2" t="s">
        <v>121</v>
      </c>
      <c r="B43" s="1" t="s">
        <v>112</v>
      </c>
      <c r="C43" s="1" t="s">
        <v>113</v>
      </c>
      <c r="D43" s="1" t="s">
        <v>87</v>
      </c>
      <c r="E43" s="1" t="s">
        <v>88</v>
      </c>
      <c r="F43" t="s">
        <v>114</v>
      </c>
      <c r="G43" t="s">
        <v>122</v>
      </c>
      <c r="H43" s="10" t="s">
        <v>116</v>
      </c>
      <c r="I43" t="s">
        <v>45</v>
      </c>
      <c r="J43" t="s">
        <v>45</v>
      </c>
      <c r="K43">
        <v>45</v>
      </c>
      <c r="L43">
        <v>85</v>
      </c>
      <c r="M43">
        <v>5</v>
      </c>
      <c r="N43">
        <v>90</v>
      </c>
      <c r="O43">
        <f t="shared" si="0"/>
        <v>480</v>
      </c>
      <c r="P43" s="7">
        <v>5.8131915552343989E-4</v>
      </c>
      <c r="Q43" t="s">
        <v>90</v>
      </c>
    </row>
    <row r="44" spans="1:17" x14ac:dyDescent="0.5">
      <c r="A44" s="2" t="s">
        <v>123</v>
      </c>
      <c r="B44" s="1" t="s">
        <v>112</v>
      </c>
      <c r="C44" s="1" t="s">
        <v>113</v>
      </c>
      <c r="D44" s="1" t="s">
        <v>87</v>
      </c>
      <c r="E44" s="1" t="s">
        <v>88</v>
      </c>
      <c r="F44" t="s">
        <v>114</v>
      </c>
      <c r="G44" t="s">
        <v>124</v>
      </c>
      <c r="H44" s="10" t="s">
        <v>116</v>
      </c>
      <c r="I44" t="s">
        <v>45</v>
      </c>
      <c r="J44" t="s">
        <v>45</v>
      </c>
      <c r="K44">
        <v>45</v>
      </c>
      <c r="L44">
        <v>85</v>
      </c>
      <c r="M44">
        <v>5</v>
      </c>
      <c r="N44">
        <v>90</v>
      </c>
      <c r="O44">
        <f t="shared" si="0"/>
        <v>480</v>
      </c>
      <c r="P44" s="7">
        <v>5.8131915552343989E-4</v>
      </c>
      <c r="Q44" t="s">
        <v>90</v>
      </c>
    </row>
    <row r="45" spans="1:17" x14ac:dyDescent="0.5">
      <c r="A45" s="2" t="s">
        <v>125</v>
      </c>
      <c r="B45" s="1" t="s">
        <v>112</v>
      </c>
      <c r="C45" s="1" t="s">
        <v>113</v>
      </c>
      <c r="D45" s="1" t="s">
        <v>87</v>
      </c>
      <c r="E45" s="1" t="s">
        <v>88</v>
      </c>
      <c r="F45" t="s">
        <v>114</v>
      </c>
      <c r="G45" t="s">
        <v>126</v>
      </c>
      <c r="H45" s="10" t="s">
        <v>116</v>
      </c>
      <c r="I45" t="s">
        <v>45</v>
      </c>
      <c r="J45" t="s">
        <v>45</v>
      </c>
      <c r="K45">
        <v>45</v>
      </c>
      <c r="L45">
        <v>85</v>
      </c>
      <c r="M45">
        <v>5</v>
      </c>
      <c r="N45">
        <v>90</v>
      </c>
      <c r="O45">
        <f t="shared" si="0"/>
        <v>480</v>
      </c>
      <c r="P45" s="7">
        <v>5.8131915552343989E-4</v>
      </c>
      <c r="Q45" t="s">
        <v>90</v>
      </c>
    </row>
    <row r="46" spans="1:17" x14ac:dyDescent="0.5">
      <c r="A46" s="2" t="s">
        <v>127</v>
      </c>
      <c r="B46" s="1" t="s">
        <v>112</v>
      </c>
      <c r="C46" s="1" t="s">
        <v>113</v>
      </c>
      <c r="D46" s="1" t="s">
        <v>87</v>
      </c>
      <c r="E46" s="1" t="s">
        <v>88</v>
      </c>
      <c r="F46" t="s">
        <v>114</v>
      </c>
      <c r="G46" t="s">
        <v>128</v>
      </c>
      <c r="H46" s="10" t="s">
        <v>116</v>
      </c>
      <c r="I46" t="s">
        <v>45</v>
      </c>
      <c r="J46" t="s">
        <v>45</v>
      </c>
      <c r="K46">
        <v>45</v>
      </c>
      <c r="L46">
        <v>85</v>
      </c>
      <c r="M46">
        <v>5</v>
      </c>
      <c r="N46">
        <v>90</v>
      </c>
      <c r="O46">
        <f t="shared" si="0"/>
        <v>480</v>
      </c>
      <c r="P46" s="7">
        <v>5.8131915552343989E-4</v>
      </c>
      <c r="Q46" t="s">
        <v>90</v>
      </c>
    </row>
    <row r="47" spans="1:17" x14ac:dyDescent="0.5">
      <c r="A47" s="2" t="s">
        <v>129</v>
      </c>
      <c r="B47" s="1" t="s">
        <v>112</v>
      </c>
      <c r="C47" s="1" t="s">
        <v>113</v>
      </c>
      <c r="D47" s="1" t="s">
        <v>87</v>
      </c>
      <c r="E47" s="1" t="s">
        <v>88</v>
      </c>
      <c r="F47" t="s">
        <v>114</v>
      </c>
      <c r="G47" t="s">
        <v>130</v>
      </c>
      <c r="H47" s="10" t="s">
        <v>116</v>
      </c>
      <c r="I47" t="s">
        <v>45</v>
      </c>
      <c r="J47" t="s">
        <v>45</v>
      </c>
      <c r="K47">
        <v>45</v>
      </c>
      <c r="L47">
        <v>85</v>
      </c>
      <c r="M47">
        <v>5</v>
      </c>
      <c r="N47">
        <v>90</v>
      </c>
      <c r="O47">
        <f t="shared" si="0"/>
        <v>480</v>
      </c>
      <c r="P47" s="7">
        <v>5.8131915552343989E-4</v>
      </c>
      <c r="Q47" t="s">
        <v>90</v>
      </c>
    </row>
    <row r="48" spans="1:17" x14ac:dyDescent="0.5">
      <c r="A48" s="2" t="s">
        <v>131</v>
      </c>
      <c r="B48" s="1" t="s">
        <v>112</v>
      </c>
      <c r="C48" s="1" t="s">
        <v>113</v>
      </c>
      <c r="D48" s="1" t="s">
        <v>87</v>
      </c>
      <c r="E48" s="1" t="s">
        <v>88</v>
      </c>
      <c r="F48" t="s">
        <v>114</v>
      </c>
      <c r="G48" t="s">
        <v>132</v>
      </c>
      <c r="H48" s="10" t="s">
        <v>116</v>
      </c>
      <c r="I48" t="s">
        <v>45</v>
      </c>
      <c r="J48" t="s">
        <v>45</v>
      </c>
      <c r="K48">
        <v>45</v>
      </c>
      <c r="L48">
        <v>85</v>
      </c>
      <c r="M48">
        <v>5</v>
      </c>
      <c r="N48">
        <v>90</v>
      </c>
      <c r="O48">
        <f t="shared" si="0"/>
        <v>480</v>
      </c>
      <c r="P48" s="7">
        <v>5.8131915552343989E-4</v>
      </c>
      <c r="Q48" t="s">
        <v>90</v>
      </c>
    </row>
    <row r="49" spans="1:17" x14ac:dyDescent="0.5">
      <c r="A49" s="2" t="s">
        <v>133</v>
      </c>
      <c r="B49" s="1" t="s">
        <v>112</v>
      </c>
      <c r="C49" s="1" t="s">
        <v>113</v>
      </c>
      <c r="D49" s="1" t="s">
        <v>87</v>
      </c>
      <c r="E49" s="1" t="s">
        <v>88</v>
      </c>
      <c r="F49" t="s">
        <v>114</v>
      </c>
      <c r="G49" t="s">
        <v>134</v>
      </c>
      <c r="H49" s="10" t="s">
        <v>116</v>
      </c>
      <c r="I49" t="s">
        <v>45</v>
      </c>
      <c r="J49" t="s">
        <v>45</v>
      </c>
      <c r="K49">
        <v>45</v>
      </c>
      <c r="L49">
        <v>85</v>
      </c>
      <c r="M49">
        <v>5</v>
      </c>
      <c r="N49">
        <v>90</v>
      </c>
      <c r="O49">
        <f t="shared" si="0"/>
        <v>480</v>
      </c>
      <c r="P49" s="7">
        <v>5.8131915552343989E-4</v>
      </c>
      <c r="Q49" t="s">
        <v>90</v>
      </c>
    </row>
    <row r="50" spans="1:17" x14ac:dyDescent="0.5">
      <c r="A50" s="2" t="s">
        <v>135</v>
      </c>
      <c r="B50" s="1" t="s">
        <v>112</v>
      </c>
      <c r="C50" s="1" t="s">
        <v>113</v>
      </c>
      <c r="D50" s="1" t="s">
        <v>87</v>
      </c>
      <c r="E50" s="1" t="s">
        <v>88</v>
      </c>
      <c r="F50" t="s">
        <v>114</v>
      </c>
      <c r="G50" t="s">
        <v>122</v>
      </c>
      <c r="H50" s="10" t="s">
        <v>116</v>
      </c>
      <c r="I50" t="s">
        <v>45</v>
      </c>
      <c r="J50" t="s">
        <v>45</v>
      </c>
      <c r="K50">
        <v>45</v>
      </c>
      <c r="L50">
        <v>85</v>
      </c>
      <c r="M50">
        <v>5</v>
      </c>
      <c r="N50">
        <v>90</v>
      </c>
      <c r="O50">
        <f t="shared" si="0"/>
        <v>480</v>
      </c>
      <c r="P50" s="7">
        <v>5.8131915552343989E-4</v>
      </c>
      <c r="Q50" t="s">
        <v>90</v>
      </c>
    </row>
    <row r="51" spans="1:17" x14ac:dyDescent="0.5">
      <c r="A51" s="2" t="s">
        <v>136</v>
      </c>
      <c r="B51" s="1" t="s">
        <v>112</v>
      </c>
      <c r="C51" s="1" t="s">
        <v>113</v>
      </c>
      <c r="D51" s="1" t="s">
        <v>87</v>
      </c>
      <c r="E51" s="1" t="s">
        <v>88</v>
      </c>
      <c r="F51" t="s">
        <v>114</v>
      </c>
      <c r="G51" t="s">
        <v>59</v>
      </c>
      <c r="H51" s="10" t="s">
        <v>116</v>
      </c>
      <c r="I51" t="s">
        <v>45</v>
      </c>
      <c r="J51" t="s">
        <v>45</v>
      </c>
      <c r="K51">
        <v>45</v>
      </c>
      <c r="L51">
        <v>85</v>
      </c>
      <c r="M51">
        <v>5</v>
      </c>
      <c r="N51">
        <v>90</v>
      </c>
      <c r="O51">
        <f t="shared" si="0"/>
        <v>480</v>
      </c>
      <c r="P51" s="7">
        <v>5.8131915552343989E-4</v>
      </c>
      <c r="Q51" t="s">
        <v>90</v>
      </c>
    </row>
    <row r="52" spans="1:17" x14ac:dyDescent="0.5">
      <c r="A52" s="2" t="s">
        <v>137</v>
      </c>
      <c r="B52" s="1" t="s">
        <v>112</v>
      </c>
      <c r="C52" s="1" t="s">
        <v>113</v>
      </c>
      <c r="D52" s="1" t="s">
        <v>87</v>
      </c>
      <c r="E52" s="1" t="s">
        <v>88</v>
      </c>
      <c r="F52" t="s">
        <v>114</v>
      </c>
      <c r="G52" t="s">
        <v>138</v>
      </c>
      <c r="H52" s="10" t="s">
        <v>116</v>
      </c>
      <c r="I52" t="s">
        <v>45</v>
      </c>
      <c r="J52" t="s">
        <v>45</v>
      </c>
      <c r="K52">
        <v>45</v>
      </c>
      <c r="L52">
        <v>85</v>
      </c>
      <c r="M52">
        <v>5</v>
      </c>
      <c r="N52">
        <v>90</v>
      </c>
      <c r="O52">
        <f t="shared" si="0"/>
        <v>480</v>
      </c>
      <c r="P52" s="7">
        <v>5.8131915552343989E-4</v>
      </c>
      <c r="Q52" t="s">
        <v>90</v>
      </c>
    </row>
    <row r="53" spans="1:17" x14ac:dyDescent="0.5">
      <c r="A53" s="2" t="s">
        <v>139</v>
      </c>
      <c r="B53" s="1" t="s">
        <v>112</v>
      </c>
      <c r="C53" s="1" t="s">
        <v>113</v>
      </c>
      <c r="D53" s="1" t="s">
        <v>87</v>
      </c>
      <c r="E53" s="1" t="s">
        <v>88</v>
      </c>
      <c r="F53" t="s">
        <v>114</v>
      </c>
      <c r="G53" t="s">
        <v>115</v>
      </c>
      <c r="H53" s="10" t="s">
        <v>116</v>
      </c>
      <c r="I53" t="s">
        <v>45</v>
      </c>
      <c r="J53" t="s">
        <v>45</v>
      </c>
      <c r="K53">
        <v>45</v>
      </c>
      <c r="L53">
        <v>85</v>
      </c>
      <c r="M53">
        <v>5</v>
      </c>
      <c r="N53">
        <v>90</v>
      </c>
      <c r="O53">
        <f t="shared" si="0"/>
        <v>480</v>
      </c>
      <c r="P53" s="7">
        <v>5.8131915552343989E-4</v>
      </c>
      <c r="Q53" t="s">
        <v>90</v>
      </c>
    </row>
    <row r="54" spans="1:17" x14ac:dyDescent="0.5">
      <c r="A54" s="2" t="s">
        <v>140</v>
      </c>
      <c r="B54" s="1" t="s">
        <v>112</v>
      </c>
      <c r="C54" s="1" t="s">
        <v>113</v>
      </c>
      <c r="D54" s="1" t="s">
        <v>87</v>
      </c>
      <c r="E54" s="1" t="s">
        <v>88</v>
      </c>
      <c r="F54" t="s">
        <v>114</v>
      </c>
      <c r="G54" t="s">
        <v>141</v>
      </c>
      <c r="H54" s="10" t="s">
        <v>116</v>
      </c>
      <c r="I54" t="s">
        <v>45</v>
      </c>
      <c r="J54" t="s">
        <v>45</v>
      </c>
      <c r="K54">
        <v>45</v>
      </c>
      <c r="L54">
        <v>85</v>
      </c>
      <c r="M54">
        <v>5</v>
      </c>
      <c r="N54">
        <v>90</v>
      </c>
      <c r="O54">
        <f t="shared" si="0"/>
        <v>480</v>
      </c>
      <c r="P54" s="7">
        <v>5.8131915552343989E-4</v>
      </c>
      <c r="Q54" t="s">
        <v>90</v>
      </c>
    </row>
    <row r="55" spans="1:17" x14ac:dyDescent="0.5">
      <c r="A55" s="2" t="s">
        <v>142</v>
      </c>
      <c r="B55" s="1" t="s">
        <v>112</v>
      </c>
      <c r="C55" s="1" t="s">
        <v>113</v>
      </c>
      <c r="D55" s="1" t="s">
        <v>87</v>
      </c>
      <c r="E55" s="1" t="s">
        <v>88</v>
      </c>
      <c r="F55" t="s">
        <v>114</v>
      </c>
      <c r="G55" t="s">
        <v>143</v>
      </c>
      <c r="H55" s="10" t="s">
        <v>116</v>
      </c>
      <c r="I55" t="s">
        <v>45</v>
      </c>
      <c r="J55" t="s">
        <v>45</v>
      </c>
      <c r="K55">
        <v>45</v>
      </c>
      <c r="L55">
        <v>85</v>
      </c>
      <c r="M55">
        <v>5</v>
      </c>
      <c r="N55">
        <v>90</v>
      </c>
      <c r="O55">
        <f t="shared" si="0"/>
        <v>480</v>
      </c>
      <c r="P55" s="7">
        <v>5.8131915552343989E-4</v>
      </c>
      <c r="Q55" t="s">
        <v>90</v>
      </c>
    </row>
    <row r="56" spans="1:17" x14ac:dyDescent="0.5">
      <c r="A56" s="2" t="s">
        <v>144</v>
      </c>
      <c r="B56" s="1" t="s">
        <v>112</v>
      </c>
      <c r="C56" s="1" t="s">
        <v>113</v>
      </c>
      <c r="D56" s="1" t="s">
        <v>87</v>
      </c>
      <c r="E56" s="1" t="s">
        <v>88</v>
      </c>
      <c r="F56" t="s">
        <v>114</v>
      </c>
      <c r="G56" t="s">
        <v>122</v>
      </c>
      <c r="H56" s="10" t="s">
        <v>116</v>
      </c>
      <c r="I56" t="s">
        <v>45</v>
      </c>
      <c r="J56" t="s">
        <v>45</v>
      </c>
      <c r="K56">
        <v>45</v>
      </c>
      <c r="L56">
        <v>85</v>
      </c>
      <c r="M56">
        <v>5</v>
      </c>
      <c r="N56">
        <v>90</v>
      </c>
      <c r="O56">
        <f t="shared" si="0"/>
        <v>480</v>
      </c>
      <c r="P56" s="7">
        <v>5.8131915552343989E-4</v>
      </c>
      <c r="Q56" t="s">
        <v>90</v>
      </c>
    </row>
    <row r="57" spans="1:17" x14ac:dyDescent="0.5">
      <c r="P57" s="14"/>
    </row>
    <row r="58" spans="1:17" x14ac:dyDescent="0.5">
      <c r="P58" s="11"/>
    </row>
    <row r="59" spans="1:17" x14ac:dyDescent="0.5">
      <c r="P59" s="12"/>
    </row>
    <row r="60" spans="1:17" x14ac:dyDescent="0.5">
      <c r="P60" s="13"/>
    </row>
  </sheetData>
  <autoFilter ref="A1:Q56" xr:uid="{AD99C885-4870-42A6-9402-A03EE262E914}"/>
  <phoneticPr fontId="4" type="noConversion"/>
  <hyperlinks>
    <hyperlink ref="F40" r:id="rId1" xr:uid="{6B575C9D-8651-4894-BF07-2CAB494EF250}"/>
    <hyperlink ref="F36" r:id="rId2" xr:uid="{58C249C1-3F39-4944-A128-E1CC719089E1}"/>
  </hyperlink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8F345A0A96A641A2FE8DC15A1F2545" ma:contentTypeVersion="18" ma:contentTypeDescription="Crie um novo documento." ma:contentTypeScope="" ma:versionID="c1ff87d6e14a4e863a767c16a5c6e735">
  <xsd:schema xmlns:xsd="http://www.w3.org/2001/XMLSchema" xmlns:xs="http://www.w3.org/2001/XMLSchema" xmlns:p="http://schemas.microsoft.com/office/2006/metadata/properties" xmlns:ns1="http://schemas.microsoft.com/sharepoint/v3" xmlns:ns2="3be984e1-1dc4-479f-ade1-246f44ef3967" xmlns:ns3="560a8cea-4bd2-4000-a727-ed1a37062f3b" targetNamespace="http://schemas.microsoft.com/office/2006/metadata/properties" ma:root="true" ma:fieldsID="85b96e1a040cfbcf589ca920e8ef75d0" ns1:_="" ns2:_="" ns3:_="">
    <xsd:import namespace="http://schemas.microsoft.com/sharepoint/v3"/>
    <xsd:import namespace="3be984e1-1dc4-479f-ade1-246f44ef3967"/>
    <xsd:import namespace="560a8cea-4bd2-4000-a727-ed1a37062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984e1-1dc4-479f-ade1-246f44ef39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0a8cea-4bd2-4000-a727-ed1a37062f3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0460b9e-b8cc-455f-8fa6-36e2d9a79759}" ma:internalName="TaxCatchAll" ma:showField="CatchAllData" ma:web="560a8cea-4bd2-4000-a727-ed1a37062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60a8cea-4bd2-4000-a727-ed1a37062f3b" xsi:nil="true"/>
    <_ip_UnifiedCompliancePolicyProperties xmlns="http://schemas.microsoft.com/sharepoint/v3" xsi:nil="true"/>
    <lcf76f155ced4ddcb4097134ff3c332f xmlns="3be984e1-1dc4-479f-ade1-246f44ef39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BBFD9F-6967-4F4B-9DC5-9287B43D7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984e1-1dc4-479f-ade1-246f44ef3967"/>
    <ds:schemaRef ds:uri="560a8cea-4bd2-4000-a727-ed1a37062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675769-C13F-4C26-8F27-4AB4BBE501AD}">
  <ds:schemaRefs>
    <ds:schemaRef ds:uri="http://schemas.microsoft.com/sharepoint/v3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560a8cea-4bd2-4000-a727-ed1a37062f3b"/>
    <ds:schemaRef ds:uri="3be984e1-1dc4-479f-ade1-246f44ef3967"/>
  </ds:schemaRefs>
</ds:datastoreItem>
</file>

<file path=customXml/itemProps3.xml><?xml version="1.0" encoding="utf-8"?>
<ds:datastoreItem xmlns:ds="http://schemas.openxmlformats.org/officeDocument/2006/customXml" ds:itemID="{AAB3ED51-9ED6-41C0-A05B-69E8415AA0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Mota da Silva</dc:creator>
  <cp:keywords/>
  <dc:description/>
  <cp:lastModifiedBy>Aldelania Ilda de Lima Araujo</cp:lastModifiedBy>
  <cp:revision/>
  <dcterms:created xsi:type="dcterms:W3CDTF">2025-10-01T14:49:23Z</dcterms:created>
  <dcterms:modified xsi:type="dcterms:W3CDTF">2026-02-26T16:17:55Z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a47ad8-907a-4afd-bc2a-6b2ee4f96f0c_Enabled">
    <vt:lpwstr>true</vt:lpwstr>
  </property>
  <property fmtid="{D5CDD505-2E9C-101B-9397-08002B2CF9AE}" pid="3" name="MSIP_Label_f1a47ad8-907a-4afd-bc2a-6b2ee4f96f0c_SetDate">
    <vt:lpwstr>2025-10-01T14:49:36Z</vt:lpwstr>
  </property>
  <property fmtid="{D5CDD505-2E9C-101B-9397-08002B2CF9AE}" pid="4" name="MSIP_Label_f1a47ad8-907a-4afd-bc2a-6b2ee4f96f0c_Method">
    <vt:lpwstr>Privileged</vt:lpwstr>
  </property>
  <property fmtid="{D5CDD505-2E9C-101B-9397-08002B2CF9AE}" pid="5" name="MSIP_Label_f1a47ad8-907a-4afd-bc2a-6b2ee4f96f0c_Name">
    <vt:lpwstr>#EXTERNO_CONFIDENCIAL</vt:lpwstr>
  </property>
  <property fmtid="{D5CDD505-2E9C-101B-9397-08002B2CF9AE}" pid="6" name="MSIP_Label_f1a47ad8-907a-4afd-bc2a-6b2ee4f96f0c_SiteId">
    <vt:lpwstr>ab9bba98-684a-43fb-add8-9c2bebede229</vt:lpwstr>
  </property>
  <property fmtid="{D5CDD505-2E9C-101B-9397-08002B2CF9AE}" pid="7" name="MSIP_Label_f1a47ad8-907a-4afd-bc2a-6b2ee4f96f0c_ActionId">
    <vt:lpwstr>e7b12cf3-74de-449a-8b5c-16393dd70ef3</vt:lpwstr>
  </property>
  <property fmtid="{D5CDD505-2E9C-101B-9397-08002B2CF9AE}" pid="8" name="MSIP_Label_f1a47ad8-907a-4afd-bc2a-6b2ee4f96f0c_ContentBits">
    <vt:lpwstr>3</vt:lpwstr>
  </property>
  <property fmtid="{D5CDD505-2E9C-101B-9397-08002B2CF9AE}" pid="9" name="ContentTypeId">
    <vt:lpwstr>0x010100BC8F345A0A96A641A2FE8DC15A1F2545</vt:lpwstr>
  </property>
  <property fmtid="{D5CDD505-2E9C-101B-9397-08002B2CF9AE}" pid="10" name="MediaServiceImageTags">
    <vt:lpwstr/>
  </property>
</Properties>
</file>